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Intersection-Improvement-Emissions-Benefits Calculations\"/>
    </mc:Choice>
  </mc:AlternateContent>
  <xr:revisionPtr revIDLastSave="0" documentId="10_ncr:100000_{A1B4A582-5823-4627-A392-625F67FAD481}" xr6:coauthVersionLast="31" xr6:coauthVersionMax="31" xr10:uidLastSave="{00000000-0000-0000-0000-000000000000}"/>
  <bookViews>
    <workbookView xWindow="0" yWindow="0" windowWidth="23040" windowHeight="8805" tabRatio="906" activeTab="4" xr2:uid="{00000000-000D-0000-FFFF-FFFF00000000}"/>
  </bookViews>
  <sheets>
    <sheet name="2018 PM" sheetId="62" r:id="rId1"/>
    <sheet name="2018 PM (Re-route)" sheetId="65" r:id="rId2"/>
    <sheet name="2025 PM" sheetId="66" r:id="rId3"/>
    <sheet name="2045 PM" sheetId="70" r:id="rId4"/>
    <sheet name="Growth Rates" sheetId="71" r:id="rId5"/>
  </sheets>
  <definedNames>
    <definedName name="ENT" localSheetId="0">'2018 PM'!#REF!</definedName>
    <definedName name="ENT" localSheetId="1">'2018 PM (Re-route)'!#REF!</definedName>
    <definedName name="ENT" localSheetId="2">'2025 PM'!#REF!</definedName>
    <definedName name="ENT" localSheetId="3">'2045 PM'!#REF!</definedName>
    <definedName name="ENT">#REF!</definedName>
    <definedName name="EXT" localSheetId="0">'2018 PM'!#REF!</definedName>
    <definedName name="EXT" localSheetId="1">'2018 PM (Re-route)'!#REF!</definedName>
    <definedName name="EXT" localSheetId="2">'2025 PM'!#REF!</definedName>
    <definedName name="EXT" localSheetId="3">'2045 PM'!#REF!</definedName>
    <definedName name="EXT">#REF!</definedName>
    <definedName name="fgdf" localSheetId="3">#REF!</definedName>
    <definedName name="fgdf">#REF!</definedName>
    <definedName name="GR" localSheetId="3">'2045 PM'!$GR$2025</definedName>
    <definedName name="GR">'2025 PM'!$GR$2025</definedName>
    <definedName name="GRate" localSheetId="3">'2045 PM'!$J$5</definedName>
    <definedName name="GRate">'2025 PM'!$J$5</definedName>
    <definedName name="GRateTwo" localSheetId="3">#REF!</definedName>
    <definedName name="GRateTwo">#REF!</definedName>
    <definedName name="growth" localSheetId="0">#REF!</definedName>
    <definedName name="growth" localSheetId="1">#REF!</definedName>
    <definedName name="growth" localSheetId="2">#REF!</definedName>
    <definedName name="growth" localSheetId="3">#REF!</definedName>
    <definedName name="growth">#REF!</definedName>
    <definedName name="GRTwo" localSheetId="3">'2045 PM'!$O$5</definedName>
    <definedName name="GRTwo">'2025 PM'!$O$5</definedName>
    <definedName name="_xlnm.Print_Area" localSheetId="0">'2018 PM'!$A$1:$P$44</definedName>
    <definedName name="_xlnm.Print_Area" localSheetId="1">'2018 PM (Re-route)'!$A$1:$P$44</definedName>
    <definedName name="_xlnm.Print_Area" localSheetId="2">'2025 PM'!$A$1:$P$44</definedName>
    <definedName name="_xlnm.Print_Area" localSheetId="3">'2045 PM'!$A$1:$P$44</definedName>
  </definedNames>
  <calcPr calcId="179017"/>
</workbook>
</file>

<file path=xl/calcChain.xml><?xml version="1.0" encoding="utf-8"?>
<calcChain xmlns="http://schemas.openxmlformats.org/spreadsheetml/2006/main">
  <c r="F13" i="62" l="1"/>
  <c r="B14" i="71"/>
  <c r="B13" i="71"/>
  <c r="F24" i="62" l="1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H25" i="65"/>
  <c r="G14" i="65" s="1"/>
  <c r="G39" i="65"/>
  <c r="G39" i="70" s="1"/>
  <c r="G12" i="65"/>
  <c r="G12" i="66" s="1"/>
  <c r="E15" i="65"/>
  <c r="E16" i="65"/>
  <c r="E12" i="65"/>
  <c r="E12" i="70" s="1"/>
  <c r="O5" i="66"/>
  <c r="J5" i="66"/>
  <c r="G14" i="70" l="1"/>
  <c r="G14" i="66"/>
  <c r="H14" i="65"/>
  <c r="D12" i="65"/>
  <c r="C12" i="65"/>
  <c r="I25" i="65"/>
  <c r="H25" i="66"/>
  <c r="G11" i="65"/>
  <c r="G10" i="65"/>
  <c r="E12" i="66"/>
  <c r="G12" i="70"/>
  <c r="H25" i="70"/>
  <c r="G39" i="66"/>
  <c r="F38" i="66" s="1"/>
  <c r="F38" i="70"/>
  <c r="G10" i="66" l="1"/>
  <c r="G10" i="70"/>
  <c r="D23" i="65"/>
  <c r="C12" i="70"/>
  <c r="C12" i="66"/>
  <c r="G11" i="70"/>
  <c r="G11" i="66"/>
  <c r="D12" i="70"/>
  <c r="D12" i="66"/>
  <c r="F13" i="65"/>
  <c r="H14" i="70"/>
  <c r="F13" i="70" s="1"/>
  <c r="H14" i="66"/>
  <c r="F13" i="66" s="1"/>
  <c r="I39" i="62"/>
  <c r="F24" i="65" l="1"/>
  <c r="D23" i="70"/>
  <c r="F24" i="70" s="1"/>
  <c r="D23" i="66"/>
  <c r="F24" i="66" s="1"/>
  <c r="I14" i="65"/>
  <c r="I25" i="62"/>
  <c r="I14" i="62"/>
  <c r="J14" i="65" l="1"/>
  <c r="I39" i="65"/>
  <c r="C22" i="65"/>
  <c r="D17" i="65"/>
  <c r="B10" i="65"/>
  <c r="C39" i="62"/>
  <c r="H41" i="62"/>
  <c r="G41" i="62"/>
  <c r="E41" i="62"/>
  <c r="C40" i="62" s="1"/>
  <c r="H27" i="62"/>
  <c r="G27" i="62"/>
  <c r="G16" i="62"/>
  <c r="F38" i="65" l="1"/>
  <c r="E41" i="65"/>
  <c r="B12" i="62" l="1"/>
  <c r="D10" i="62" s="1"/>
  <c r="H16" i="62"/>
  <c r="D17" i="62"/>
  <c r="C16" i="62" s="1"/>
  <c r="C22" i="62"/>
  <c r="D21" i="62" s="1"/>
  <c r="F38" i="62"/>
  <c r="C10" i="62" l="1"/>
  <c r="E21" i="62"/>
  <c r="C14" i="62"/>
</calcChain>
</file>

<file path=xl/sharedStrings.xml><?xml version="1.0" encoding="utf-8"?>
<sst xmlns="http://schemas.openxmlformats.org/spreadsheetml/2006/main" count="131" uniqueCount="36">
  <si>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</si>
  <si>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</si>
  <si>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</si>
  <si>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</si>
  <si>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</si>
  <si>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</si>
  <si>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</si>
  <si>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</si>
  <si>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</si>
  <si>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</si>
  <si>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</si>
  <si>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</si>
  <si>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5:00 - 6:00 PM</t>
  </si>
  <si>
    <t>Global Peak Hour</t>
  </si>
  <si>
    <r>
      <rPr>
        <b/>
        <sz val="10"/>
        <rFont val="Calibri"/>
        <family val="2"/>
      </rPr>
      <t>Δ</t>
    </r>
    <r>
      <rPr>
        <b/>
        <sz val="10"/>
        <rFont val="Univers 47 CondensedLight"/>
      </rPr>
      <t>=8</t>
    </r>
  </si>
  <si>
    <r>
      <rPr>
        <b/>
        <sz val="10"/>
        <rFont val="Calibri"/>
        <family val="2"/>
      </rPr>
      <t>Δ</t>
    </r>
    <r>
      <rPr>
        <b/>
        <sz val="10"/>
        <rFont val="Univers 47 CondensedLight"/>
      </rPr>
      <t>=1</t>
    </r>
  </si>
  <si>
    <t>Growth Rate 2025:</t>
  </si>
  <si>
    <t>Growth Rate 2045:</t>
  </si>
  <si>
    <t>UTURN</t>
  </si>
  <si>
    <t>ESTIMATED 2025 PEAK TRAFFIC VOLUME AT INTERSECTIONS</t>
  </si>
  <si>
    <t>ESTIMATED 2045 PEAK TRAFFIC VOLUME AT INTERSECTIONS</t>
  </si>
  <si>
    <t>Project</t>
  </si>
  <si>
    <t>Hamblen Road Realignment</t>
  </si>
  <si>
    <t>Location</t>
  </si>
  <si>
    <t>Harris County</t>
  </si>
  <si>
    <t>Intersection</t>
  </si>
  <si>
    <t>Hamblen Road and Loop 494</t>
  </si>
  <si>
    <t>Date Counts were Collected</t>
  </si>
  <si>
    <t>A. Growth Rate Estimates</t>
  </si>
  <si>
    <t>Use HGAC Data from the Model Estimates: (Data received on October 15, 2018)</t>
  </si>
  <si>
    <t>2018 24 HR Volume (veh)</t>
  </si>
  <si>
    <t>2025 24 HR Volume (veh)</t>
  </si>
  <si>
    <t>2045 24 HR Volume (veh)</t>
  </si>
  <si>
    <t>Calculate Growth:</t>
  </si>
  <si>
    <t>From 2018 to 2025</t>
  </si>
  <si>
    <t>From 2018 to 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</si>
</sst>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;[Red]#,##0"/>
    <numFmt numFmtId="165" formatCode="_(* #,##0_);_(* \(#,##0\);_(* &quot;-&quot;??_);_(@_)"/>
    <numFmt numFmtId="166" formatCode="0.000%"/>
    <numFmt numFmtId="167" formatCode="0.00000"/>
  </numFmts>
  <fonts count="24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10"/>
      <name val="Calibri"/>
      <family val="2"/>
    </font>
    <font>
      <b/>
      <sz val="9"/>
      <name val="Univers 47 CondensedLight"/>
      <family val="2"/>
    </font>
    <font>
      <b/>
      <sz val="12"/>
      <name val="Univers 47 CondensedLight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9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0" fillId="0" borderId="0" xfId="0" applyFont="1"/>
    <xf numFmtId="1" fontId="0" fillId="0" borderId="0" xfId="0" applyNumberFormat="1" applyFont="1" applyAlignment="1">
      <alignment horizontal="center"/>
    </xf>
    <xf numFmtId="0" fontId="23" fillId="3" borderId="14" xfId="0" applyFont="1" applyFill="1" applyBorder="1" applyAlignment="1"/>
    <xf numFmtId="0" fontId="0" fillId="3" borderId="14" xfId="0" applyFont="1" applyFill="1" applyBorder="1"/>
    <xf numFmtId="0" fontId="23" fillId="3" borderId="7" xfId="0" applyFont="1" applyFill="1" applyBorder="1" applyAlignment="1"/>
    <xf numFmtId="0" fontId="23" fillId="3" borderId="7" xfId="0" applyFont="1" applyFill="1" applyBorder="1" applyAlignment="1">
      <alignment horizontal="left"/>
    </xf>
    <xf numFmtId="0" fontId="0" fillId="3" borderId="7" xfId="0" applyFont="1" applyFill="1" applyBorder="1"/>
    <xf numFmtId="0" fontId="18" fillId="0" borderId="0" xfId="0" applyFont="1" applyAlignment="1">
      <alignment horizontal="left"/>
    </xf>
    <xf numFmtId="15" fontId="0" fillId="0" borderId="0" xfId="0" applyNumberFormat="1" applyFont="1" applyFill="1" applyBorder="1" applyAlignment="1">
      <alignment horizontal="left"/>
    </xf>
    <xf numFmtId="0" fontId="22" fillId="0" borderId="0" xfId="0" applyFont="1"/>
    <xf numFmtId="165" fontId="0" fillId="0" borderId="0" xfId="6" applyNumberFormat="1" applyFont="1"/>
    <xf numFmtId="43" fontId="0" fillId="0" borderId="0" xfId="0" applyNumberFormat="1"/>
    <xf numFmtId="166" fontId="0" fillId="0" borderId="0" xfId="1" applyNumberFormat="1" applyFont="1"/>
    <xf numFmtId="167" fontId="0" fillId="0" borderId="0" xfId="0" applyNumberFormat="1"/>
    <xf numFmtId="0" fontId="0" fillId="0" borderId="0" xfId="1" applyNumberFormat="1" applyFont="1"/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  <xf numFmtId="0" fontId="18" fillId="0" borderId="0" xfId="0" applyFont="1" applyAlignment="1">
      <alignment horizontal="left"/>
    </xf>
    <xf numFmtId="15" fontId="0" fillId="3" borderId="7" xfId="0" applyNumberFormat="1" applyFont="1" applyFill="1" applyBorder="1" applyAlignment="1">
      <alignment horizontal="left"/>
    </xf>
  </cellXfs>
  <cellStyles count="7">
    <cellStyle name="Comma" xfId="6" builtinId="3"/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0</xdr:col>
      <xdr:colOff>1435100</xdr:colOff>
      <xdr:row>3</xdr:row>
      <xdr:rowOff>133350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25C809EF-202D-4318-8982-C4E94A99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244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topLeftCell="A13" zoomScale="85" zoomScaleNormal="85" zoomScalePageLayoutView="60" workbookViewId="0">
      <selection activeCell="I18" sqref="I18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106" t="s">
        <v>12</v>
      </c>
      <c r="C5" s="106"/>
      <c r="D5" s="106"/>
      <c r="E5" s="106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104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105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105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105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0.77873563218390807</v>
      </c>
      <c r="D10" s="78">
        <f>D12/B12</f>
        <v>0.22126436781609196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348</v>
      </c>
      <c r="C12" s="27">
        <v>271</v>
      </c>
      <c r="D12" s="32">
        <v>77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</f>
        <v>1324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0.49689440993788819</v>
      </c>
      <c r="D14" s="36" t="s">
        <v>3</v>
      </c>
      <c r="E14" s="23">
        <v>80</v>
      </c>
      <c r="F14" s="24"/>
      <c r="G14" s="32">
        <v>236</v>
      </c>
      <c r="H14" s="25">
        <v>579</v>
      </c>
      <c r="I14" s="70">
        <f>G14+H14</f>
        <v>815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0.50310559006211175</v>
      </c>
      <c r="D16" s="27" t="s">
        <v>2</v>
      </c>
      <c r="E16" s="25">
        <v>81</v>
      </c>
      <c r="F16" s="24"/>
      <c r="G16" s="77">
        <f>G14/I14</f>
        <v>0.28957055214723926</v>
      </c>
      <c r="H16" s="77">
        <f>H14/I14</f>
        <v>0.71042944785276074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161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 t="s">
        <v>15</v>
      </c>
      <c r="F19" s="30"/>
      <c r="G19" s="3" t="s">
        <v>15</v>
      </c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0.31446540880503143</v>
      </c>
      <c r="E21" s="78">
        <f>(E23/C22)</f>
        <v>0.68553459119496851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159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50</v>
      </c>
      <c r="E23" s="32">
        <v>109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222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5</v>
      </c>
      <c r="H25" s="25">
        <v>58</v>
      </c>
      <c r="I25" s="73">
        <f>G37+G39+E39-(G25+H25)</f>
        <v>814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7.9365079365079361E-2</v>
      </c>
      <c r="H27" s="80">
        <f>(H25/(H25+G25))</f>
        <v>0.92063492063492058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 t="s">
        <v>14</v>
      </c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178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1781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5.9829059829059832E-2</v>
      </c>
      <c r="D39" s="36" t="s">
        <v>3</v>
      </c>
      <c r="E39" s="60">
        <v>7</v>
      </c>
      <c r="F39" s="24"/>
      <c r="G39" s="25">
        <v>692</v>
      </c>
      <c r="H39" s="27">
        <v>794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0.94017094017094016</v>
      </c>
      <c r="D40" s="27" t="s">
        <v>1</v>
      </c>
      <c r="E40" s="65">
        <v>110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117</v>
      </c>
      <c r="F41" s="24"/>
      <c r="G41" s="77">
        <f>G39/I39</f>
        <v>0.46567967698519513</v>
      </c>
      <c r="H41" s="77">
        <f>H39/I39</f>
        <v>0.53432032301480481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zoomScale="85" zoomScaleNormal="85" zoomScalePageLayoutView="60" workbookViewId="0">
      <selection activeCell="E16" sqref="E16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106" t="s">
        <v>12</v>
      </c>
      <c r="C5" s="106"/>
      <c r="D5" s="106"/>
      <c r="E5" s="106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104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105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105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105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293</v>
      </c>
      <c r="C10" s="61"/>
      <c r="D10" s="3"/>
      <c r="E10" s="3"/>
      <c r="F10" s="30"/>
      <c r="G10" s="59">
        <f>ROUND(('2018 PM'!G37-'2018 PM (Re-route)'!G12)*((492/(200+492))),0)</f>
        <v>85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18</v>
      </c>
      <c r="F11" s="30"/>
      <c r="G11" s="59">
        <f>ROUND(('2018 PM'!G37-'2018 PM (Re-route)'!G12)*((200/(200+492))),0)</f>
        <v>35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v>271</v>
      </c>
      <c r="C12" s="32">
        <f>ROUND(('2018 PM'!D12-E12)*((50/(109+50))),0)</f>
        <v>22</v>
      </c>
      <c r="D12" s="32">
        <f>ROUND(('2018 PM'!D12-E12)*((109/(109+50))),0)</f>
        <v>48</v>
      </c>
      <c r="E12" s="85">
        <f>'2018 PM'!E39</f>
        <v>7</v>
      </c>
      <c r="F12" s="30"/>
      <c r="G12" s="59">
        <f>'2018 PM'!H25</f>
        <v>58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2173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v>80</v>
      </c>
      <c r="F14" s="24"/>
      <c r="G14" s="32">
        <f>ROUND((H25-I14)*((236/(236+579))),0)</f>
        <v>200</v>
      </c>
      <c r="H14" s="25">
        <f>ROUND((H25-I14)*((579/(236+579))),0)</f>
        <v>492</v>
      </c>
      <c r="I14" s="25">
        <f>794</f>
        <v>794</v>
      </c>
      <c r="J14" s="70">
        <f>H14+I14+G14</f>
        <v>1486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PM'!E16*((109/(109+50))),0)</f>
        <v>56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PM'!E16*((50/(109+50))),0)</f>
        <v>25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105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105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105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1486</v>
      </c>
      <c r="I25" s="70">
        <f>H25</f>
        <v>1486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1486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1486</v>
      </c>
      <c r="H39" s="82">
        <v>0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S13" sqref="S13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 t="s">
        <v>19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106" t="s">
        <v>12</v>
      </c>
      <c r="C5" s="106"/>
      <c r="D5" s="106"/>
      <c r="E5" s="106"/>
      <c r="F5" s="3"/>
      <c r="G5" s="3"/>
      <c r="H5" s="84" t="s">
        <v>16</v>
      </c>
      <c r="I5" s="84"/>
      <c r="J5" s="3">
        <f>12336/11645</f>
        <v>1.0593387720051524</v>
      </c>
      <c r="K5" s="3"/>
      <c r="L5" s="84" t="s">
        <v>17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104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105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105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105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90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18</v>
      </c>
      <c r="F11" s="30"/>
      <c r="G11" s="32">
        <f>ROUND('2018 PM (Re-route)'!G11*GRate,0)</f>
        <v>37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(Re-route)'!B12*GRate,0)</f>
        <v>287</v>
      </c>
      <c r="C12" s="32">
        <f>ROUND('2018 PM (Re-route)'!C12*GRate,0)</f>
        <v>23</v>
      </c>
      <c r="D12" s="32">
        <f>ROUND('2018 PM (Re-route)'!D12*GRate,0)</f>
        <v>51</v>
      </c>
      <c r="E12" s="32">
        <f>ROUND('2018 PM (Re-route)'!E12*GRate,0)</f>
        <v>7</v>
      </c>
      <c r="F12" s="30"/>
      <c r="G12" s="32">
        <f>ROUND('2018 PM (Re-route)'!G12*GRate,0)</f>
        <v>61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2300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85</v>
      </c>
      <c r="F14" s="24"/>
      <c r="G14" s="32">
        <f>ROUND('2018 PM (Re-route)'!G14*GRate,0)</f>
        <v>212</v>
      </c>
      <c r="H14" s="32">
        <f>ROUND('2018 PM (Re-route)'!H14*GRate,0)</f>
        <v>521</v>
      </c>
      <c r="I14" s="32">
        <f>ROUND('2018 PM (Re-route)'!I14*GRate,0)</f>
        <v>841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59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26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111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1574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1574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1574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K9" sqref="K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 t="s">
        <v>20</v>
      </c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 t="s">
        <v>13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106" t="s">
        <v>12</v>
      </c>
      <c r="C5" s="106"/>
      <c r="D5" s="106"/>
      <c r="E5" s="106"/>
      <c r="F5" s="3"/>
      <c r="G5" s="3"/>
      <c r="H5" s="84" t="s">
        <v>16</v>
      </c>
      <c r="I5" s="84"/>
      <c r="J5" s="3">
        <f>12336/11645</f>
        <v>1.0593387720051524</v>
      </c>
      <c r="K5" s="3"/>
      <c r="L5" s="84" t="s">
        <v>17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104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105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105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105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96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18</v>
      </c>
      <c r="F11" s="30"/>
      <c r="G11" s="32">
        <f>ROUND('2018 PM (Re-route)'!G11*GRTwo,0)</f>
        <v>39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(Re-route)'!B12*GRTwo,0)</f>
        <v>305</v>
      </c>
      <c r="C12" s="32">
        <f>ROUND('2018 PM (Re-route)'!C12*GRTwo,0)</f>
        <v>25</v>
      </c>
      <c r="D12" s="32">
        <f>ROUND('2018 PM (Re-route)'!D12*GRTwo,0)</f>
        <v>54</v>
      </c>
      <c r="E12" s="32">
        <f>ROUND('2018 PM (Re-route)'!E12*GRTwo,0)</f>
        <v>8</v>
      </c>
      <c r="F12" s="30"/>
      <c r="G12" s="32">
        <f>ROUND('2018 PM (Re-route)'!G12*GRTwo,0)</f>
        <v>65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2446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90</v>
      </c>
      <c r="F14" s="24"/>
      <c r="G14" s="32">
        <f>ROUND('2018 PM (Re-route)'!G14*GRTwo,0)</f>
        <v>225</v>
      </c>
      <c r="H14" s="32">
        <f>ROUND('2018 PM (Re-route)'!H14*GRTwo,0)</f>
        <v>554</v>
      </c>
      <c r="I14" s="32">
        <f>ROUND('2018 PM (Re-route)'!I14*GRTwo,0)</f>
        <v>894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63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28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118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1672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1672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1672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34E9-0E0F-40BC-B7F4-EB9C42F5B984}">
  <sheetPr>
    <tabColor rgb="FF0070C0"/>
  </sheetPr>
  <dimension ref="A1:I14"/>
  <sheetViews>
    <sheetView tabSelected="1" workbookViewId="0">
      <selection activeCell="E19" sqref="E19"/>
    </sheetView>
  </sheetViews>
  <sheetFormatPr defaultRowHeight="12.75"/>
  <cols>
    <col min="1" max="1" width="22.85546875" customWidth="1"/>
    <col min="2" max="2" width="8.7109375" customWidth="1"/>
    <col min="3" max="3" width="10.5703125" bestFit="1" customWidth="1"/>
    <col min="6" max="6" width="11.5703125" bestFit="1" customWidth="1"/>
    <col min="10" max="10" width="9.7109375" bestFit="1" customWidth="1"/>
  </cols>
  <sheetData>
    <row r="1" spans="1:9">
      <c r="A1" s="89"/>
      <c r="B1" s="90"/>
      <c r="C1" s="107" t="s">
        <v>21</v>
      </c>
      <c r="D1" s="107"/>
      <c r="E1" s="107"/>
      <c r="F1" s="91" t="s">
        <v>22</v>
      </c>
      <c r="G1" s="91"/>
      <c r="H1" s="91"/>
      <c r="I1" s="92"/>
    </row>
    <row r="2" spans="1:9">
      <c r="A2" s="89"/>
      <c r="B2" s="90"/>
      <c r="C2" s="107" t="s">
        <v>23</v>
      </c>
      <c r="D2" s="107"/>
      <c r="E2" s="107"/>
      <c r="F2" s="93" t="s">
        <v>24</v>
      </c>
      <c r="G2" s="94"/>
      <c r="H2" s="94"/>
      <c r="I2" s="95"/>
    </row>
    <row r="3" spans="1:9">
      <c r="A3" s="89"/>
      <c r="B3" s="90"/>
      <c r="C3" s="107" t="s">
        <v>25</v>
      </c>
      <c r="D3" s="107"/>
      <c r="E3" s="107"/>
      <c r="F3" s="93" t="s">
        <v>26</v>
      </c>
      <c r="G3" s="93"/>
      <c r="H3" s="93"/>
      <c r="I3" s="95"/>
    </row>
    <row r="4" spans="1:9">
      <c r="A4" s="89"/>
      <c r="B4" s="90"/>
      <c r="C4" s="107" t="s">
        <v>27</v>
      </c>
      <c r="D4" s="107"/>
      <c r="E4" s="107"/>
      <c r="F4" s="108">
        <v>43341</v>
      </c>
      <c r="G4" s="108"/>
      <c r="H4" s="108"/>
      <c r="I4" s="108"/>
    </row>
    <row r="5" spans="1:9">
      <c r="A5" s="89"/>
      <c r="B5" s="90"/>
      <c r="C5" s="96"/>
      <c r="D5" s="96"/>
      <c r="E5" s="96"/>
      <c r="F5" s="97"/>
      <c r="G5" s="97"/>
      <c r="H5" s="97"/>
      <c r="I5" s="97"/>
    </row>
    <row r="6" spans="1:9" ht="15">
      <c r="A6" s="98" t="s">
        <v>28</v>
      </c>
    </row>
    <row r="7" spans="1:9">
      <c r="A7" t="s">
        <v>29</v>
      </c>
    </row>
    <row r="8" spans="1:9">
      <c r="A8" t="s">
        <v>30</v>
      </c>
      <c r="B8" s="99">
        <v>11645</v>
      </c>
      <c r="C8" s="100"/>
    </row>
    <row r="9" spans="1:9">
      <c r="A9" t="s">
        <v>31</v>
      </c>
      <c r="B9" s="99">
        <v>12336</v>
      </c>
      <c r="C9" s="100"/>
    </row>
    <row r="10" spans="1:9">
      <c r="A10" t="s">
        <v>32</v>
      </c>
      <c r="B10" s="99">
        <v>13105</v>
      </c>
    </row>
    <row r="12" spans="1:9">
      <c r="A12" t="s">
        <v>33</v>
      </c>
    </row>
    <row r="13" spans="1:9">
      <c r="A13" t="s">
        <v>34</v>
      </c>
      <c r="B13" s="103">
        <f>B9/B8</f>
        <v>1.0593387720051524</v>
      </c>
      <c r="D13" s="101"/>
      <c r="E13" s="102"/>
      <c r="F13" s="102"/>
    </row>
    <row r="14" spans="1:9">
      <c r="A14" t="s">
        <v>35</v>
      </c>
      <c r="B14" s="103">
        <f>B10/B8</f>
        <v>1.1253756977243452</v>
      </c>
      <c r="D14" s="101"/>
      <c r="E14" s="102"/>
      <c r="F14" s="102"/>
    </row>
  </sheetData>
  <mergeCells count="5">
    <mergeCell ref="C1:E1"/>
    <mergeCell ref="C2:E2"/>
    <mergeCell ref="C3:E3"/>
    <mergeCell ref="C4:E4"/>
    <mergeCell ref="F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2018 PM</vt:lpstr>
      <vt:lpstr>2018 PM (Re-route)</vt:lpstr>
      <vt:lpstr>2025 PM</vt:lpstr>
      <vt:lpstr>2045 PM</vt:lpstr>
      <vt:lpstr>Growth Rates</vt:lpstr>
      <vt:lpstr>'2045 PM'!GR</vt:lpstr>
      <vt:lpstr>GR</vt:lpstr>
      <vt:lpstr>'2045 PM'!GRate</vt:lpstr>
      <vt:lpstr>GRate</vt:lpstr>
      <vt:lpstr>'2045 PM'!GRTwo</vt:lpstr>
      <vt:lpstr>GRTwo</vt:lpstr>
      <vt:lpstr>'2018 PM'!Print_Area</vt:lpstr>
      <vt:lpstr>'2018 PM (Re-route)'!Print_Area</vt:lpstr>
      <vt:lpstr>'2025 PM'!Print_Area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2018-10-26T15:35:39Z</dcterms:modified>
</cp:coreProperties>
</file>